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6" documentId="8_{1BDDAAA3-ADC2-4FEF-9F5B-2954E9EDB1D7}" xr6:coauthVersionLast="47" xr6:coauthVersionMax="47" xr10:uidLastSave="{1BEB8140-D9B2-4493-8D95-15758A9469B2}"/>
  <bookViews>
    <workbookView xWindow="4350" yWindow="1020" windowWidth="20490" windowHeight="14100" xr2:uid="{6B65D7EF-6199-4052-93DD-BD7F3D764EF9}"/>
  </bookViews>
  <sheets>
    <sheet name="Data Center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D43" i="2" l="1"/>
  <c r="C43" i="2"/>
  <c r="C43" i="1"/>
</calcChain>
</file>

<file path=xl/sharedStrings.xml><?xml version="1.0" encoding="utf-8"?>
<sst xmlns="http://schemas.openxmlformats.org/spreadsheetml/2006/main" count="219" uniqueCount="135">
  <si>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</si>
  <si>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</si>
  <si>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</si>
  <si>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</si>
  <si>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</si>
  <si>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</si>
  <si>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</si>
  <si>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</si>
  <si>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</si>
  <si>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</si>
  <si>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</si>
  <si>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</si>
  <si>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</si>
  <si>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</si>
  <si>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</si>
  <si>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</si>
  <si>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</si>
  <si>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</si>
  <si>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</si>
  <si>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</si>
  <si>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</si>
  <si>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</si>
  <si>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</si>
  <si>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</si>
  <si>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</si>
  <si>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</si>
  <si>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</si>
  <si>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</si>
  <si>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</si>
  <si>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</si>
  <si>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</si>
  <si>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</si>
  <si>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</si>
  <si>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</si>
  <si>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</si>
  <si>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</si>
  <si>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</si>
  <si>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</si>
  <si>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</si>
  <si>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</si>
  <si>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</si>
  <si>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</si>
  <si>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</si>
  <si>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</si>
  <si>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</si>
  <si>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</si>
  <si>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</si>
  <si>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</si>
  <si>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</si>
  <si>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</si>
  <si>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</si>
  <si>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</si>
  <si>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D3050</t>
  </si>
  <si>
    <t>Terminal &amp; Package Units</t>
  </si>
  <si>
    <t>D3080</t>
  </si>
  <si>
    <t>D3090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</si>
  <si>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</si>
  <si>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</si>
  <si>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</si>
  <si>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</si>
  <si>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</si>
  <si>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</si>
  <si>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</si>
  <si>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D5040</t>
  </si>
  <si>
    <t>Lighting</t>
  </si>
  <si>
    <t>D6010</t>
  </si>
  <si>
    <t>Communications Systems</t>
  </si>
  <si>
    <t>D7010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</si>
  <si>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</si>
  <si>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</si>
  <si>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</si>
  <si>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</si>
  <si>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</si>
  <si>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</si>
  <si>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</si>
  <si>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</si>
  <si>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</si>
  <si>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</si>
  <si>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</si>
  <si>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</si>
  <si>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</si>
  <si>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Typically absent.</t>
  </si>
  <si>
    <t>Heavy footings/pads for UPS, generators, chillers.</t>
  </si>
  <si>
    <t>Occasional partial basements/pits.</t>
  </si>
  <si>
    <t>Thick reinforced slab for mission-critical loads.</t>
  </si>
  <si>
    <t>Limited mezzanines and raised-floor support.</t>
  </si>
  <si>
    <t>Supports large rooftop mechanical loads.</t>
  </si>
  <si>
    <t>Minimal; only mezzanine/service stairs.</t>
  </si>
  <si>
    <t>Blast-resistant precast/CMU; high-durability envelope.</t>
  </si>
  <si>
    <t>Nearly windowless for security/thermal stability.</t>
  </si>
  <si>
    <t>Secure, hardened entries and equipment access.</t>
  </si>
  <si>
    <t>Robust insulated membrane roof with mechanical supports.</t>
  </si>
  <si>
    <t>Curbs for AHUs, vents, generator stacks.</t>
  </si>
  <si>
    <t>Partitions for NOC, offices, electrical rooms.</t>
  </si>
  <si>
    <t>Rated hollow-metal doors with security hardware.</t>
  </si>
  <si>
    <t>Minimal signage and protective features.</t>
  </si>
  <si>
    <t>Painted CMU/gypsum in support spaces.</t>
  </si>
  <si>
    <t>Anti-static tiles; sealed concrete in equipment rooms.</t>
  </si>
  <si>
    <t>Limited ACT in offices/NOC only.</t>
  </si>
  <si>
    <t>Only in multi-level/mezzanine facilities.</t>
  </si>
  <si>
    <t>Minimal—restrooms, safety systems, humidification.</t>
  </si>
  <si>
    <t>Basic support fixtures only.</t>
  </si>
  <si>
    <t>Sanitary Waste &amp; Vent</t>
  </si>
  <si>
    <t>Drainage for restrooms and mechanical rooms.</t>
  </si>
  <si>
    <t>Diesel storage/piping for generator farm.</t>
  </si>
  <si>
    <t>Heating for NOC/offices and frost protection.</t>
  </si>
  <si>
    <t>Chillers, towers, pumps with N+1 redundancy.</t>
  </si>
  <si>
    <t>CRAH/CRAC airflow + DOAS distribution.</t>
  </si>
  <si>
    <t>Hydronic/Steam Distribution</t>
  </si>
  <si>
    <t>Redundant chilled-water loops and valves.</t>
  </si>
  <si>
    <t>In-row cooling, spot coolers, local units.</t>
  </si>
  <si>
    <t>HVAC Controls</t>
  </si>
  <si>
    <t>Precision controls, BAS integration, monitoring.</t>
  </si>
  <si>
    <t>Other HVAC Equipment</t>
  </si>
  <si>
    <t>Containment, economizers, humidification, filtration.</t>
  </si>
  <si>
    <t>Clean-agent systems + pre-action zones.</t>
  </si>
  <si>
    <t>Dual utility feeds, switchgear, SPDs.</t>
  </si>
  <si>
    <t>UPS, batteries, PDUs, redundant distribution.</t>
  </si>
  <si>
    <t>General Purpose Electrical</t>
  </si>
  <si>
    <t>Office/NOC receptacles; minimal share.</t>
  </si>
  <si>
    <t>LED systems on UPS-backed circuits.</t>
  </si>
  <si>
    <t>Fiber pathways, structured cabling, network backbone.</t>
  </si>
  <si>
    <t>Access Control &amp; Intrusion</t>
  </si>
  <si>
    <t>Mantraps, card access, multi-factor systems.</t>
  </si>
  <si>
    <t>Extensive CCTV for secure perimeter/interior.</t>
  </si>
  <si>
    <t>VESDA + addressable integration and alarms.</t>
  </si>
  <si>
    <t>NOC consoles, shelving, built-in storage.</t>
  </si>
  <si>
    <t>Uniformat</t>
  </si>
  <si>
    <t>System</t>
  </si>
  <si>
    <t>Cost per S.F.</t>
  </si>
  <si>
    <t>Cost</t>
  </si>
  <si>
    <t>Percent of Total</t>
  </si>
  <si>
    <t>Floor Area (S.F.):</t>
  </si>
  <si>
    <t>Cost Per Square Foot:</t>
  </si>
  <si>
    <t>Building Cost: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</si>
</sst>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8" fontId="0" fillId="0" borderId="0" xfId="0" applyNumberForma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4"/>
    <tableColumn id="4" xr3:uid="{AAAA6BE1-231F-46ED-889C-82E776121FAB}" name="Cost per S.F." totalsRowFunction="sum" totalsRowDxfId="3" dataCellStyle="Currency" totalsRowCellStyle="Currency">
      <calculatedColumnFormula>Table1[[#This Row],[Cost]]/$H$1</calculatedColumnFormula>
    </tableColumn>
    <tableColumn id="5" xr3:uid="{1A789AB6-F1A4-4CD4-AC41-252A46CAFD7E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1DFC79-CCD2-4790-9C96-74A41C5AD8F0}" name="Table13" displayName="Table13" ref="A1:D43" totalsRowCount="1">
  <autoFilter ref="A1:D42" xr:uid="{1839B855-778E-4941-8AFA-69D45F207F7C}"/>
  <tableColumns count="4">
    <tableColumn id="1" xr3:uid="{3BEC15D4-EE5E-4B87-A00B-FC6553410EBB}" name="UniFormat Code" totalsRowLabel="Total"/>
    <tableColumn id="2" xr3:uid="{C03ECBD7-73CD-4C6A-A07A-9A4771AA5712}" name="System Name"/>
    <tableColumn id="3" xr3:uid="{ACD54A58-AF8E-46B6-A0DF-3042411056E3}" name="Percentage of Total" totalsRowFunction="sum" dataDxfId="1" totalsRowDxfId="0"/>
    <tableColumn id="4" xr3:uid="{79657593-0E6B-4CF1-937B-31DD54B249B7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28" bestFit="1" customWidth="1"/>
    <col min="3" max="3" width="17.5703125" bestFit="1" customWidth="1"/>
    <col min="4" max="4" width="16.28515625" style="4" bestFit="1" customWidth="1"/>
    <col min="5" max="5" width="15.28515625" style="4" bestFit="1" customWidth="1"/>
    <col min="7" max="7" width="19.85546875" bestFit="1" customWidth="1"/>
    <col min="8" max="8" width="14.5703125" bestFit="1" customWidth="1"/>
  </cols>
  <sheetData>
    <row r="1" spans="1:8" x14ac:dyDescent="0.25">
      <c r="A1" t="s">
        <v>127</v>
      </c>
      <c r="B1" t="s">
        <v>128</v>
      </c>
      <c r="C1" t="s">
        <v>131</v>
      </c>
      <c r="D1" s="4" t="s">
        <v>129</v>
      </c>
      <c r="E1" s="4" t="s">
        <v>130</v>
      </c>
      <c r="G1" t="s">
        <v>132</v>
      </c>
      <c r="H1" s="2">
        <v>16000</v>
      </c>
    </row>
    <row r="2" spans="1:8" x14ac:dyDescent="0.25">
      <c r="A2" t="s">
        <v>2</v>
      </c>
      <c r="B2" t="s">
        <v>3</v>
      </c>
      <c r="C2" s="1">
        <v>2.9000000000000001E-2</v>
      </c>
      <c r="D2" s="4">
        <f>Table1[[#This Row],[Cost]]/$H$1</f>
        <v>23.2</v>
      </c>
      <c r="E2" s="4">
        <f>Table1[[#This Row],[Percent of Total]]*$H$3</f>
        <v>371200</v>
      </c>
      <c r="G2" t="s">
        <v>133</v>
      </c>
      <c r="H2" s="3">
        <v>800</v>
      </c>
    </row>
    <row r="3" spans="1:8" x14ac:dyDescent="0.25">
      <c r="A3" t="s">
        <v>4</v>
      </c>
      <c r="B3" t="s">
        <v>5</v>
      </c>
      <c r="C3" s="1">
        <v>5.0000000000000001E-3</v>
      </c>
      <c r="D3" s="4">
        <f>Table1[[#This Row],[Cost]]/$H$1</f>
        <v>4</v>
      </c>
      <c r="E3" s="4">
        <f>Table1[[#This Row],[Percent of Total]]*$H$3</f>
        <v>64000</v>
      </c>
      <c r="G3" t="s">
        <v>134</v>
      </c>
      <c r="H3" s="3">
        <v>12800000</v>
      </c>
    </row>
    <row r="4" spans="1:8" x14ac:dyDescent="0.25">
      <c r="A4" t="s">
        <v>6</v>
      </c>
      <c r="B4" t="s">
        <v>7</v>
      </c>
      <c r="C4" s="1">
        <v>4.2999999999999997E-2</v>
      </c>
      <c r="D4" s="4">
        <f>Table1[[#This Row],[Cost]]/$H$1</f>
        <v>34.4</v>
      </c>
      <c r="E4" s="4">
        <f>Table1[[#This Row],[Percent of Total]]*$H$3</f>
        <v>550400</v>
      </c>
    </row>
    <row r="5" spans="1:8" x14ac:dyDescent="0.25">
      <c r="A5" t="s">
        <v>8</v>
      </c>
      <c r="B5" t="s">
        <v>9</v>
      </c>
      <c r="C5" s="1">
        <v>1.9E-2</v>
      </c>
      <c r="D5" s="4">
        <f>Table1[[#This Row],[Cost]]/$H$1</f>
        <v>15.2</v>
      </c>
      <c r="E5" s="4">
        <f>Table1[[#This Row],[Percent of Total]]*$H$3</f>
        <v>243200</v>
      </c>
    </row>
    <row r="6" spans="1:8" x14ac:dyDescent="0.25">
      <c r="A6" t="s">
        <v>10</v>
      </c>
      <c r="B6" t="s">
        <v>11</v>
      </c>
      <c r="C6" s="1">
        <v>2.9000000000000001E-2</v>
      </c>
      <c r="D6" s="4">
        <f>Table1[[#This Row],[Cost]]/$H$1</f>
        <v>23.2</v>
      </c>
      <c r="E6" s="4">
        <f>Table1[[#This Row],[Percent of Total]]*$H$3</f>
        <v>371200</v>
      </c>
    </row>
    <row r="7" spans="1:8" x14ac:dyDescent="0.25">
      <c r="A7" t="s">
        <v>12</v>
      </c>
      <c r="B7" t="s">
        <v>13</v>
      </c>
      <c r="C7" s="1">
        <v>3.0000000000000001E-3</v>
      </c>
      <c r="D7" s="4">
        <f>Table1[[#This Row],[Cost]]/$H$1</f>
        <v>2.4</v>
      </c>
      <c r="E7" s="4">
        <f>Table1[[#This Row],[Percent of Total]]*$H$3</f>
        <v>38400</v>
      </c>
    </row>
    <row r="8" spans="1:8" x14ac:dyDescent="0.25">
      <c r="A8" t="s">
        <v>14</v>
      </c>
      <c r="B8" t="s">
        <v>15</v>
      </c>
      <c r="C8" s="1">
        <v>4.1000000000000002E-2</v>
      </c>
      <c r="D8" s="4">
        <f>Table1[[#This Row],[Cost]]/$H$1</f>
        <v>32.799999999999997</v>
      </c>
      <c r="E8" s="4">
        <f>Table1[[#This Row],[Percent of Total]]*$H$3</f>
        <v>524800</v>
      </c>
    </row>
    <row r="9" spans="1:8" x14ac:dyDescent="0.25">
      <c r="A9" t="s">
        <v>16</v>
      </c>
      <c r="B9" t="s">
        <v>17</v>
      </c>
      <c r="C9" s="1">
        <v>2E-3</v>
      </c>
      <c r="D9" s="4">
        <f>Table1[[#This Row],[Cost]]/$H$1</f>
        <v>1.6</v>
      </c>
      <c r="E9" s="4">
        <f>Table1[[#This Row],[Percent of Total]]*$H$3</f>
        <v>25600</v>
      </c>
    </row>
    <row r="10" spans="1:8" x14ac:dyDescent="0.25">
      <c r="A10" t="s">
        <v>18</v>
      </c>
      <c r="B10" t="s">
        <v>19</v>
      </c>
      <c r="C10" s="1">
        <v>0.01</v>
      </c>
      <c r="D10" s="4">
        <f>Table1[[#This Row],[Cost]]/$H$1</f>
        <v>8</v>
      </c>
      <c r="E10" s="4">
        <f>Table1[[#This Row],[Percent of Total]]*$H$3</f>
        <v>128000</v>
      </c>
    </row>
    <row r="11" spans="1:8" x14ac:dyDescent="0.25">
      <c r="A11" t="s">
        <v>20</v>
      </c>
      <c r="B11" t="s">
        <v>21</v>
      </c>
      <c r="C11" s="1">
        <v>1.9E-2</v>
      </c>
      <c r="D11" s="4">
        <f>Table1[[#This Row],[Cost]]/$H$1</f>
        <v>15.2</v>
      </c>
      <c r="E11" s="4">
        <f>Table1[[#This Row],[Percent of Total]]*$H$3</f>
        <v>243200</v>
      </c>
    </row>
    <row r="12" spans="1:8" x14ac:dyDescent="0.25">
      <c r="A12" t="s">
        <v>22</v>
      </c>
      <c r="B12" t="s">
        <v>23</v>
      </c>
      <c r="C12" s="1">
        <v>5.0000000000000001E-3</v>
      </c>
      <c r="D12" s="4">
        <f>Table1[[#This Row],[Cost]]/$H$1</f>
        <v>4</v>
      </c>
      <c r="E12" s="4">
        <f>Table1[[#This Row],[Percent of Total]]*$H$3</f>
        <v>64000</v>
      </c>
    </row>
    <row r="13" spans="1:8" x14ac:dyDescent="0.25">
      <c r="A13" t="s">
        <v>24</v>
      </c>
      <c r="B13" t="s">
        <v>25</v>
      </c>
      <c r="C13" s="1">
        <v>1.9E-2</v>
      </c>
      <c r="D13" s="4">
        <f>Table1[[#This Row],[Cost]]/$H$1</f>
        <v>15.2</v>
      </c>
      <c r="E13" s="4">
        <f>Table1[[#This Row],[Percent of Total]]*$H$3</f>
        <v>243200</v>
      </c>
    </row>
    <row r="14" spans="1:8" x14ac:dyDescent="0.25">
      <c r="A14" t="s">
        <v>26</v>
      </c>
      <c r="B14" t="s">
        <v>27</v>
      </c>
      <c r="C14" s="1">
        <v>7.0000000000000001E-3</v>
      </c>
      <c r="D14" s="4">
        <f>Table1[[#This Row],[Cost]]/$H$1</f>
        <v>5.6</v>
      </c>
      <c r="E14" s="4">
        <f>Table1[[#This Row],[Percent of Total]]*$H$3</f>
        <v>89600</v>
      </c>
    </row>
    <row r="15" spans="1:8" x14ac:dyDescent="0.25">
      <c r="A15" t="s">
        <v>28</v>
      </c>
      <c r="B15" t="s">
        <v>29</v>
      </c>
      <c r="C15" s="1">
        <v>4.0000000000000001E-3</v>
      </c>
      <c r="D15" s="4">
        <f>Table1[[#This Row],[Cost]]/$H$1</f>
        <v>3.2</v>
      </c>
      <c r="E15" s="4">
        <f>Table1[[#This Row],[Percent of Total]]*$H$3</f>
        <v>51200</v>
      </c>
    </row>
    <row r="16" spans="1:8" x14ac:dyDescent="0.25">
      <c r="A16" t="s">
        <v>30</v>
      </c>
      <c r="B16" t="s">
        <v>31</v>
      </c>
      <c r="C16" s="1">
        <v>4.0000000000000001E-3</v>
      </c>
      <c r="D16" s="4">
        <f>Table1[[#This Row],[Cost]]/$H$1</f>
        <v>3.2</v>
      </c>
      <c r="E16" s="4">
        <f>Table1[[#This Row],[Percent of Total]]*$H$3</f>
        <v>51200</v>
      </c>
    </row>
    <row r="17" spans="1:5" x14ac:dyDescent="0.25">
      <c r="A17" t="s">
        <v>32</v>
      </c>
      <c r="B17" t="s">
        <v>33</v>
      </c>
      <c r="C17" s="1">
        <v>6.0000000000000001E-3</v>
      </c>
      <c r="D17" s="4">
        <f>Table1[[#This Row],[Cost]]/$H$1</f>
        <v>4.8</v>
      </c>
      <c r="E17" s="4">
        <f>Table1[[#This Row],[Percent of Total]]*$H$3</f>
        <v>76800</v>
      </c>
    </row>
    <row r="18" spans="1:5" x14ac:dyDescent="0.25">
      <c r="A18" t="s">
        <v>34</v>
      </c>
      <c r="B18" t="s">
        <v>35</v>
      </c>
      <c r="C18" s="1">
        <v>3.0000000000000001E-3</v>
      </c>
      <c r="D18" s="4">
        <f>Table1[[#This Row],[Cost]]/$H$1</f>
        <v>2.4</v>
      </c>
      <c r="E18" s="4">
        <f>Table1[[#This Row],[Percent of Total]]*$H$3</f>
        <v>38400</v>
      </c>
    </row>
    <row r="19" spans="1:5" x14ac:dyDescent="0.25">
      <c r="A19" t="s">
        <v>36</v>
      </c>
      <c r="B19" t="s">
        <v>37</v>
      </c>
      <c r="C19" s="1">
        <v>2E-3</v>
      </c>
      <c r="D19" s="4">
        <f>Table1[[#This Row],[Cost]]/$H$1</f>
        <v>1.6</v>
      </c>
      <c r="E19" s="4">
        <f>Table1[[#This Row],[Percent of Total]]*$H$3</f>
        <v>25600</v>
      </c>
    </row>
    <row r="20" spans="1:5" x14ac:dyDescent="0.25">
      <c r="A20" t="s">
        <v>38</v>
      </c>
      <c r="B20" t="s">
        <v>39</v>
      </c>
      <c r="C20" s="1">
        <v>4.0000000000000001E-3</v>
      </c>
      <c r="D20" s="4">
        <f>Table1[[#This Row],[Cost]]/$H$1</f>
        <v>3.2</v>
      </c>
      <c r="E20" s="4">
        <f>Table1[[#This Row],[Percent of Total]]*$H$3</f>
        <v>51200</v>
      </c>
    </row>
    <row r="21" spans="1:5" x14ac:dyDescent="0.25">
      <c r="A21" t="s">
        <v>40</v>
      </c>
      <c r="B21" t="s">
        <v>41</v>
      </c>
      <c r="C21" s="1">
        <v>3.0000000000000001E-3</v>
      </c>
      <c r="D21" s="4">
        <f>Table1[[#This Row],[Cost]]/$H$1</f>
        <v>2.4</v>
      </c>
      <c r="E21" s="4">
        <f>Table1[[#This Row],[Percent of Total]]*$H$3</f>
        <v>38400</v>
      </c>
    </row>
    <row r="22" spans="1:5" x14ac:dyDescent="0.25">
      <c r="A22" t="s">
        <v>42</v>
      </c>
      <c r="B22" t="s">
        <v>102</v>
      </c>
      <c r="C22" s="1">
        <v>4.0000000000000001E-3</v>
      </c>
      <c r="D22" s="4">
        <f>Table1[[#This Row],[Cost]]/$H$1</f>
        <v>3.2</v>
      </c>
      <c r="E22" s="4">
        <f>Table1[[#This Row],[Percent of Total]]*$H$3</f>
        <v>51200</v>
      </c>
    </row>
    <row r="23" spans="1:5" x14ac:dyDescent="0.25">
      <c r="A23" t="s">
        <v>43</v>
      </c>
      <c r="B23" t="s">
        <v>44</v>
      </c>
      <c r="C23" s="1">
        <v>3.4000000000000002E-2</v>
      </c>
      <c r="D23" s="4">
        <f>Table1[[#This Row],[Cost]]/$H$1</f>
        <v>27.200000000000003</v>
      </c>
      <c r="E23" s="4">
        <f>Table1[[#This Row],[Percent of Total]]*$H$3</f>
        <v>435200.00000000006</v>
      </c>
    </row>
    <row r="24" spans="1:5" x14ac:dyDescent="0.25">
      <c r="A24" t="s">
        <v>45</v>
      </c>
      <c r="B24" t="s">
        <v>46</v>
      </c>
      <c r="C24" s="1">
        <v>2.4E-2</v>
      </c>
      <c r="D24" s="4">
        <f>Table1[[#This Row],[Cost]]/$H$1</f>
        <v>19.2</v>
      </c>
      <c r="E24" s="4">
        <f>Table1[[#This Row],[Percent of Total]]*$H$3</f>
        <v>307200</v>
      </c>
    </row>
    <row r="25" spans="1:5" x14ac:dyDescent="0.25">
      <c r="A25" t="s">
        <v>47</v>
      </c>
      <c r="B25" t="s">
        <v>48</v>
      </c>
      <c r="C25" s="1">
        <v>0.11600000000000001</v>
      </c>
      <c r="D25" s="4">
        <f>Table1[[#This Row],[Cost]]/$H$1</f>
        <v>92.8</v>
      </c>
      <c r="E25" s="4">
        <f>Table1[[#This Row],[Percent of Total]]*$H$3</f>
        <v>1484800</v>
      </c>
    </row>
    <row r="26" spans="1:5" x14ac:dyDescent="0.25">
      <c r="A26" t="s">
        <v>49</v>
      </c>
      <c r="B26" t="s">
        <v>50</v>
      </c>
      <c r="C26" s="1">
        <v>5.2999999999999999E-2</v>
      </c>
      <c r="D26" s="4">
        <f>Table1[[#This Row],[Cost]]/$H$1</f>
        <v>42.4</v>
      </c>
      <c r="E26" s="4">
        <f>Table1[[#This Row],[Percent of Total]]*$H$3</f>
        <v>678400</v>
      </c>
    </row>
    <row r="27" spans="1:5" x14ac:dyDescent="0.25">
      <c r="A27" t="s">
        <v>51</v>
      </c>
      <c r="B27" t="s">
        <v>108</v>
      </c>
      <c r="C27" s="1">
        <v>7.1999999999999995E-2</v>
      </c>
      <c r="D27" s="4">
        <f>Table1[[#This Row],[Cost]]/$H$1</f>
        <v>57.599999999999994</v>
      </c>
      <c r="E27" s="4">
        <f>Table1[[#This Row],[Percent of Total]]*$H$3</f>
        <v>921599.99999999988</v>
      </c>
    </row>
    <row r="28" spans="1:5" x14ac:dyDescent="0.25">
      <c r="A28" t="s">
        <v>52</v>
      </c>
      <c r="B28" t="s">
        <v>53</v>
      </c>
      <c r="C28" s="1">
        <v>1.7000000000000001E-2</v>
      </c>
      <c r="D28" s="4">
        <f>Table1[[#This Row],[Cost]]/$H$1</f>
        <v>13.600000000000001</v>
      </c>
      <c r="E28" s="4">
        <f>Table1[[#This Row],[Percent of Total]]*$H$3</f>
        <v>217600.00000000003</v>
      </c>
    </row>
    <row r="29" spans="1:5" x14ac:dyDescent="0.25">
      <c r="A29" t="s">
        <v>54</v>
      </c>
      <c r="B29" t="s">
        <v>111</v>
      </c>
      <c r="C29" s="1">
        <v>4.5999999999999999E-2</v>
      </c>
      <c r="D29" s="4">
        <f>Table1[[#This Row],[Cost]]/$H$1</f>
        <v>36.799999999999997</v>
      </c>
      <c r="E29" s="4">
        <f>Table1[[#This Row],[Percent of Total]]*$H$3</f>
        <v>588800</v>
      </c>
    </row>
    <row r="30" spans="1:5" x14ac:dyDescent="0.25">
      <c r="A30" t="s">
        <v>55</v>
      </c>
      <c r="B30" t="s">
        <v>113</v>
      </c>
      <c r="C30" s="1">
        <v>7.0999999999999994E-2</v>
      </c>
      <c r="D30" s="4">
        <f>Table1[[#This Row],[Cost]]/$H$1</f>
        <v>56.79999999999999</v>
      </c>
      <c r="E30" s="4">
        <f>Table1[[#This Row],[Percent of Total]]*$H$3</f>
        <v>908799.99999999988</v>
      </c>
    </row>
    <row r="31" spans="1:5" x14ac:dyDescent="0.25">
      <c r="A31" t="s">
        <v>56</v>
      </c>
      <c r="B31" t="s">
        <v>57</v>
      </c>
      <c r="C31" s="1">
        <v>3.4000000000000002E-2</v>
      </c>
      <c r="D31" s="4">
        <f>Table1[[#This Row],[Cost]]/$H$1</f>
        <v>27.200000000000003</v>
      </c>
      <c r="E31" s="4">
        <f>Table1[[#This Row],[Percent of Total]]*$H$3</f>
        <v>435200.00000000006</v>
      </c>
    </row>
    <row r="32" spans="1:5" x14ac:dyDescent="0.25">
      <c r="A32" t="s">
        <v>58</v>
      </c>
      <c r="B32" t="s">
        <v>59</v>
      </c>
      <c r="C32" s="1">
        <v>8.2000000000000003E-2</v>
      </c>
      <c r="D32" s="4">
        <f>Table1[[#This Row],[Cost]]/$H$1</f>
        <v>65.599999999999994</v>
      </c>
      <c r="E32" s="4">
        <f>Table1[[#This Row],[Percent of Total]]*$H$3</f>
        <v>1049600</v>
      </c>
    </row>
    <row r="33" spans="1:5" x14ac:dyDescent="0.25">
      <c r="A33" t="s">
        <v>60</v>
      </c>
      <c r="B33" t="s">
        <v>61</v>
      </c>
      <c r="C33" s="1">
        <v>9.7000000000000003E-2</v>
      </c>
      <c r="D33" s="4">
        <f>Table1[[#This Row],[Cost]]/$H$1</f>
        <v>77.599999999999994</v>
      </c>
      <c r="E33" s="4">
        <f>Table1[[#This Row],[Percent of Total]]*$H$3</f>
        <v>1241600</v>
      </c>
    </row>
    <row r="34" spans="1:5" x14ac:dyDescent="0.25">
      <c r="A34" t="s">
        <v>62</v>
      </c>
      <c r="B34" t="s">
        <v>118</v>
      </c>
      <c r="C34" s="1">
        <v>2.4E-2</v>
      </c>
      <c r="D34" s="4">
        <f>Table1[[#This Row],[Cost]]/$H$1</f>
        <v>19.2</v>
      </c>
      <c r="E34" s="4">
        <f>Table1[[#This Row],[Percent of Total]]*$H$3</f>
        <v>307200</v>
      </c>
    </row>
    <row r="35" spans="1:5" x14ac:dyDescent="0.25">
      <c r="A35" t="s">
        <v>63</v>
      </c>
      <c r="B35" t="s">
        <v>64</v>
      </c>
      <c r="C35" s="1">
        <v>0.01</v>
      </c>
      <c r="D35" s="4">
        <f>Table1[[#This Row],[Cost]]/$H$1</f>
        <v>8</v>
      </c>
      <c r="E35" s="4">
        <f>Table1[[#This Row],[Percent of Total]]*$H$3</f>
        <v>128000</v>
      </c>
    </row>
    <row r="36" spans="1:5" x14ac:dyDescent="0.25">
      <c r="A36" t="s">
        <v>65</v>
      </c>
      <c r="B36" t="s">
        <v>66</v>
      </c>
      <c r="C36" s="1">
        <v>1.7000000000000001E-2</v>
      </c>
      <c r="D36" s="4">
        <f>Table1[[#This Row],[Cost]]/$H$1</f>
        <v>13.600000000000001</v>
      </c>
      <c r="E36" s="4">
        <f>Table1[[#This Row],[Percent of Total]]*$H$3</f>
        <v>217600.00000000003</v>
      </c>
    </row>
    <row r="37" spans="1:5" x14ac:dyDescent="0.25">
      <c r="A37" t="s">
        <v>67</v>
      </c>
      <c r="B37" t="s">
        <v>122</v>
      </c>
      <c r="C37" s="1">
        <v>0.01</v>
      </c>
      <c r="D37" s="4">
        <f>Table1[[#This Row],[Cost]]/$H$1</f>
        <v>8</v>
      </c>
      <c r="E37" s="4">
        <f>Table1[[#This Row],[Percent of Total]]*$H$3</f>
        <v>128000</v>
      </c>
    </row>
    <row r="38" spans="1:5" x14ac:dyDescent="0.25">
      <c r="A38" t="s">
        <v>68</v>
      </c>
      <c r="B38" t="s">
        <v>69</v>
      </c>
      <c r="C38" s="1">
        <v>8.9999999999999993E-3</v>
      </c>
      <c r="D38" s="4">
        <f>Table1[[#This Row],[Cost]]/$H$1</f>
        <v>7.1999999999999993</v>
      </c>
      <c r="E38" s="4">
        <f>Table1[[#This Row],[Percent of Total]]*$H$3</f>
        <v>115199.99999999999</v>
      </c>
    </row>
    <row r="39" spans="1:5" x14ac:dyDescent="0.25">
      <c r="A39" t="s">
        <v>70</v>
      </c>
      <c r="B39" t="s">
        <v>71</v>
      </c>
      <c r="C39" s="1">
        <v>1.9E-2</v>
      </c>
      <c r="D39" s="4">
        <f>Table1[[#This Row],[Cost]]/$H$1</f>
        <v>15.2</v>
      </c>
      <c r="E39" s="4">
        <f>Table1[[#This Row],[Percent of Total]]*$H$3</f>
        <v>243200</v>
      </c>
    </row>
    <row r="40" spans="1:5" x14ac:dyDescent="0.25">
      <c r="A40" t="s">
        <v>72</v>
      </c>
      <c r="B40" t="s">
        <v>73</v>
      </c>
      <c r="C40" s="1">
        <v>0</v>
      </c>
      <c r="D40" s="4">
        <f>Table1[[#This Row],[Cost]]/$H$1</f>
        <v>0</v>
      </c>
      <c r="E40" s="4">
        <f>Table1[[#This Row],[Percent of Total]]*$H$3</f>
        <v>0</v>
      </c>
    </row>
    <row r="41" spans="1:5" x14ac:dyDescent="0.25">
      <c r="A41" t="s">
        <v>74</v>
      </c>
      <c r="B41" t="s">
        <v>75</v>
      </c>
      <c r="C41" s="1">
        <v>4.0000000000000001E-3</v>
      </c>
      <c r="D41" s="4">
        <f>Table1[[#This Row],[Cost]]/$H$1</f>
        <v>3.2</v>
      </c>
      <c r="E41" s="4">
        <f>Table1[[#This Row],[Percent of Total]]*$H$3</f>
        <v>51200</v>
      </c>
    </row>
    <row r="42" spans="1:5" x14ac:dyDescent="0.25">
      <c r="A42" t="s">
        <v>76</v>
      </c>
      <c r="B42" t="s">
        <v>77</v>
      </c>
      <c r="C42" s="1">
        <v>0</v>
      </c>
      <c r="D42" s="4">
        <f>Table1[[#This Row],[Cost]]/$H$1</f>
        <v>0</v>
      </c>
      <c r="E42" s="4">
        <f>Table1[[#This Row],[Percent of Total]]*$H$3</f>
        <v>0</v>
      </c>
    </row>
    <row r="43" spans="1:5" x14ac:dyDescent="0.25">
      <c r="A43" t="s">
        <v>78</v>
      </c>
      <c r="C43" s="1">
        <f>SUBTOTAL(109,Table1[Percent of Total])</f>
        <v>1</v>
      </c>
      <c r="D43" s="5">
        <f>SUBTOTAL(109,Table1[Cost per S.F.])</f>
        <v>800.00000000000023</v>
      </c>
      <c r="E43" s="5">
        <f>SUBTOTAL(109,Table1[Cost])</f>
        <v>12800000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09B9-45AC-41AE-937B-A7946DDD05C6}">
  <dimension ref="A1:D43"/>
  <sheetViews>
    <sheetView workbookViewId="0">
      <selection activeCell="B28" sqref="B28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37.140625" bestFit="1" customWidth="1"/>
    <col min="4" max="4" width="98.28515625" bestFit="1" customWidth="1"/>
  </cols>
  <sheetData>
    <row r="1" spans="1:4" x14ac:dyDescent="0.25">
      <c r="A1" t="s">
        <v>0</v>
      </c>
      <c r="B1" t="s">
        <v>1</v>
      </c>
      <c r="C1" t="s">
        <v>80</v>
      </c>
      <c r="D1" t="s">
        <v>79</v>
      </c>
    </row>
    <row r="2" spans="1:4" x14ac:dyDescent="0.25">
      <c r="A2" t="s">
        <v>2</v>
      </c>
      <c r="B2" t="s">
        <v>3</v>
      </c>
      <c r="C2" s="1">
        <v>2.9000000000000001E-2</v>
      </c>
      <c r="D2" t="s">
        <v>82</v>
      </c>
    </row>
    <row r="3" spans="1:4" x14ac:dyDescent="0.25">
      <c r="A3" t="s">
        <v>4</v>
      </c>
      <c r="B3" t="s">
        <v>5</v>
      </c>
      <c r="C3" s="1">
        <v>5.0000000000000001E-3</v>
      </c>
      <c r="D3" t="s">
        <v>83</v>
      </c>
    </row>
    <row r="4" spans="1:4" x14ac:dyDescent="0.25">
      <c r="A4" t="s">
        <v>6</v>
      </c>
      <c r="B4" t="s">
        <v>7</v>
      </c>
      <c r="C4" s="1">
        <v>4.2999999999999997E-2</v>
      </c>
      <c r="D4" t="s">
        <v>84</v>
      </c>
    </row>
    <row r="5" spans="1:4" x14ac:dyDescent="0.25">
      <c r="A5" t="s">
        <v>8</v>
      </c>
      <c r="B5" t="s">
        <v>9</v>
      </c>
      <c r="C5" s="1">
        <v>1.9E-2</v>
      </c>
      <c r="D5" t="s">
        <v>85</v>
      </c>
    </row>
    <row r="6" spans="1:4" x14ac:dyDescent="0.25">
      <c r="A6" t="s">
        <v>10</v>
      </c>
      <c r="B6" t="s">
        <v>11</v>
      </c>
      <c r="C6" s="1">
        <v>2.9000000000000001E-2</v>
      </c>
      <c r="D6" t="s">
        <v>86</v>
      </c>
    </row>
    <row r="7" spans="1:4" x14ac:dyDescent="0.25">
      <c r="A7" t="s">
        <v>12</v>
      </c>
      <c r="B7" t="s">
        <v>13</v>
      </c>
      <c r="C7" s="1">
        <v>3.0000000000000001E-3</v>
      </c>
      <c r="D7" t="s">
        <v>87</v>
      </c>
    </row>
    <row r="8" spans="1:4" x14ac:dyDescent="0.25">
      <c r="A8" t="s">
        <v>14</v>
      </c>
      <c r="B8" t="s">
        <v>15</v>
      </c>
      <c r="C8" s="1">
        <v>4.1000000000000002E-2</v>
      </c>
      <c r="D8" t="s">
        <v>88</v>
      </c>
    </row>
    <row r="9" spans="1:4" x14ac:dyDescent="0.25">
      <c r="A9" t="s">
        <v>16</v>
      </c>
      <c r="B9" t="s">
        <v>17</v>
      </c>
      <c r="C9" s="1">
        <v>2E-3</v>
      </c>
      <c r="D9" t="s">
        <v>89</v>
      </c>
    </row>
    <row r="10" spans="1:4" x14ac:dyDescent="0.25">
      <c r="A10" t="s">
        <v>18</v>
      </c>
      <c r="B10" t="s">
        <v>19</v>
      </c>
      <c r="C10" s="1">
        <v>0.01</v>
      </c>
      <c r="D10" t="s">
        <v>90</v>
      </c>
    </row>
    <row r="11" spans="1:4" x14ac:dyDescent="0.25">
      <c r="A11" t="s">
        <v>20</v>
      </c>
      <c r="B11" t="s">
        <v>21</v>
      </c>
      <c r="C11" s="1">
        <v>1.9E-2</v>
      </c>
      <c r="D11" t="s">
        <v>91</v>
      </c>
    </row>
    <row r="12" spans="1:4" x14ac:dyDescent="0.25">
      <c r="A12" t="s">
        <v>22</v>
      </c>
      <c r="B12" t="s">
        <v>23</v>
      </c>
      <c r="C12" s="1">
        <v>5.0000000000000001E-3</v>
      </c>
      <c r="D12" t="s">
        <v>92</v>
      </c>
    </row>
    <row r="13" spans="1:4" x14ac:dyDescent="0.25">
      <c r="A13" t="s">
        <v>24</v>
      </c>
      <c r="B13" t="s">
        <v>25</v>
      </c>
      <c r="C13" s="1">
        <v>1.9E-2</v>
      </c>
      <c r="D13" t="s">
        <v>93</v>
      </c>
    </row>
    <row r="14" spans="1:4" x14ac:dyDescent="0.25">
      <c r="A14" t="s">
        <v>26</v>
      </c>
      <c r="B14" t="s">
        <v>27</v>
      </c>
      <c r="C14" s="1">
        <v>7.0000000000000001E-3</v>
      </c>
      <c r="D14" t="s">
        <v>94</v>
      </c>
    </row>
    <row r="15" spans="1:4" x14ac:dyDescent="0.25">
      <c r="A15" t="s">
        <v>28</v>
      </c>
      <c r="B15" t="s">
        <v>29</v>
      </c>
      <c r="C15" s="1">
        <v>4.0000000000000001E-3</v>
      </c>
      <c r="D15" t="s">
        <v>95</v>
      </c>
    </row>
    <row r="16" spans="1:4" x14ac:dyDescent="0.25">
      <c r="A16" t="s">
        <v>30</v>
      </c>
      <c r="B16" t="s">
        <v>31</v>
      </c>
      <c r="C16" s="1">
        <v>4.0000000000000001E-3</v>
      </c>
      <c r="D16" t="s">
        <v>96</v>
      </c>
    </row>
    <row r="17" spans="1:4" x14ac:dyDescent="0.25">
      <c r="A17" t="s">
        <v>32</v>
      </c>
      <c r="B17" t="s">
        <v>33</v>
      </c>
      <c r="C17" s="1">
        <v>6.0000000000000001E-3</v>
      </c>
      <c r="D17" t="s">
        <v>97</v>
      </c>
    </row>
    <row r="18" spans="1:4" x14ac:dyDescent="0.25">
      <c r="A18" t="s">
        <v>34</v>
      </c>
      <c r="B18" t="s">
        <v>35</v>
      </c>
      <c r="C18" s="1">
        <v>3.0000000000000001E-3</v>
      </c>
      <c r="D18" t="s">
        <v>98</v>
      </c>
    </row>
    <row r="19" spans="1:4" x14ac:dyDescent="0.25">
      <c r="A19" t="s">
        <v>36</v>
      </c>
      <c r="B19" t="s">
        <v>37</v>
      </c>
      <c r="C19" s="1">
        <v>2E-3</v>
      </c>
      <c r="D19" t="s">
        <v>99</v>
      </c>
    </row>
    <row r="20" spans="1:4" x14ac:dyDescent="0.25">
      <c r="A20" t="s">
        <v>38</v>
      </c>
      <c r="B20" t="s">
        <v>39</v>
      </c>
      <c r="C20" s="1">
        <v>4.0000000000000001E-3</v>
      </c>
      <c r="D20" t="s">
        <v>100</v>
      </c>
    </row>
    <row r="21" spans="1:4" x14ac:dyDescent="0.25">
      <c r="A21" t="s">
        <v>40</v>
      </c>
      <c r="B21" t="s">
        <v>41</v>
      </c>
      <c r="C21" s="1">
        <v>3.0000000000000001E-3</v>
      </c>
      <c r="D21" t="s">
        <v>101</v>
      </c>
    </row>
    <row r="22" spans="1:4" x14ac:dyDescent="0.25">
      <c r="A22" t="s">
        <v>42</v>
      </c>
      <c r="B22" t="s">
        <v>102</v>
      </c>
      <c r="C22" s="1">
        <v>4.0000000000000001E-3</v>
      </c>
      <c r="D22" t="s">
        <v>103</v>
      </c>
    </row>
    <row r="23" spans="1:4" x14ac:dyDescent="0.25">
      <c r="A23" t="s">
        <v>43</v>
      </c>
      <c r="B23" t="s">
        <v>44</v>
      </c>
      <c r="C23" s="1">
        <v>3.4000000000000002E-2</v>
      </c>
      <c r="D23" t="s">
        <v>104</v>
      </c>
    </row>
    <row r="24" spans="1:4" x14ac:dyDescent="0.25">
      <c r="A24" t="s">
        <v>45</v>
      </c>
      <c r="B24" t="s">
        <v>46</v>
      </c>
      <c r="C24" s="1">
        <v>2.4E-2</v>
      </c>
      <c r="D24" t="s">
        <v>105</v>
      </c>
    </row>
    <row r="25" spans="1:4" x14ac:dyDescent="0.25">
      <c r="A25" t="s">
        <v>47</v>
      </c>
      <c r="B25" t="s">
        <v>48</v>
      </c>
      <c r="C25" s="1">
        <v>0.11600000000000001</v>
      </c>
      <c r="D25" t="s">
        <v>106</v>
      </c>
    </row>
    <row r="26" spans="1:4" x14ac:dyDescent="0.25">
      <c r="A26" t="s">
        <v>49</v>
      </c>
      <c r="B26" t="s">
        <v>50</v>
      </c>
      <c r="C26" s="1">
        <v>5.2999999999999999E-2</v>
      </c>
      <c r="D26" t="s">
        <v>107</v>
      </c>
    </row>
    <row r="27" spans="1:4" x14ac:dyDescent="0.25">
      <c r="A27" t="s">
        <v>51</v>
      </c>
      <c r="B27" t="s">
        <v>108</v>
      </c>
      <c r="C27" s="1">
        <v>7.1999999999999995E-2</v>
      </c>
      <c r="D27" t="s">
        <v>109</v>
      </c>
    </row>
    <row r="28" spans="1:4" x14ac:dyDescent="0.25">
      <c r="A28" t="s">
        <v>52</v>
      </c>
      <c r="B28" t="s">
        <v>53</v>
      </c>
      <c r="C28" s="1">
        <v>1.7000000000000001E-2</v>
      </c>
      <c r="D28" t="s">
        <v>110</v>
      </c>
    </row>
    <row r="29" spans="1:4" x14ac:dyDescent="0.25">
      <c r="A29" t="s">
        <v>54</v>
      </c>
      <c r="B29" t="s">
        <v>111</v>
      </c>
      <c r="C29" s="1">
        <v>4.5999999999999999E-2</v>
      </c>
      <c r="D29" t="s">
        <v>112</v>
      </c>
    </row>
    <row r="30" spans="1:4" x14ac:dyDescent="0.25">
      <c r="A30" t="s">
        <v>55</v>
      </c>
      <c r="B30" t="s">
        <v>113</v>
      </c>
      <c r="C30" s="1">
        <v>7.0999999999999994E-2</v>
      </c>
      <c r="D30" t="s">
        <v>114</v>
      </c>
    </row>
    <row r="31" spans="1:4" x14ac:dyDescent="0.25">
      <c r="A31" t="s">
        <v>56</v>
      </c>
      <c r="B31" t="s">
        <v>57</v>
      </c>
      <c r="C31" s="1">
        <v>3.4000000000000002E-2</v>
      </c>
      <c r="D31" t="s">
        <v>115</v>
      </c>
    </row>
    <row r="32" spans="1:4" x14ac:dyDescent="0.25">
      <c r="A32" t="s">
        <v>58</v>
      </c>
      <c r="B32" t="s">
        <v>59</v>
      </c>
      <c r="C32" s="1">
        <v>8.2000000000000003E-2</v>
      </c>
      <c r="D32" t="s">
        <v>116</v>
      </c>
    </row>
    <row r="33" spans="1:4" x14ac:dyDescent="0.25">
      <c r="A33" t="s">
        <v>60</v>
      </c>
      <c r="B33" t="s">
        <v>61</v>
      </c>
      <c r="C33" s="1">
        <v>9.7000000000000003E-2</v>
      </c>
      <c r="D33" t="s">
        <v>117</v>
      </c>
    </row>
    <row r="34" spans="1:4" x14ac:dyDescent="0.25">
      <c r="A34" t="s">
        <v>62</v>
      </c>
      <c r="B34" t="s">
        <v>118</v>
      </c>
      <c r="C34" s="1">
        <v>2.4E-2</v>
      </c>
      <c r="D34" t="s">
        <v>119</v>
      </c>
    </row>
    <row r="35" spans="1:4" x14ac:dyDescent="0.25">
      <c r="A35" t="s">
        <v>63</v>
      </c>
      <c r="B35" t="s">
        <v>64</v>
      </c>
      <c r="C35" s="1">
        <v>0.01</v>
      </c>
      <c r="D35" t="s">
        <v>120</v>
      </c>
    </row>
    <row r="36" spans="1:4" x14ac:dyDescent="0.25">
      <c r="A36" t="s">
        <v>65</v>
      </c>
      <c r="B36" t="s">
        <v>66</v>
      </c>
      <c r="C36" s="1">
        <v>1.7000000000000001E-2</v>
      </c>
      <c r="D36" t="s">
        <v>121</v>
      </c>
    </row>
    <row r="37" spans="1:4" x14ac:dyDescent="0.25">
      <c r="A37" t="s">
        <v>67</v>
      </c>
      <c r="B37" t="s">
        <v>122</v>
      </c>
      <c r="C37" s="1">
        <v>0.01</v>
      </c>
      <c r="D37" t="s">
        <v>123</v>
      </c>
    </row>
    <row r="38" spans="1:4" x14ac:dyDescent="0.25">
      <c r="A38" t="s">
        <v>68</v>
      </c>
      <c r="B38" t="s">
        <v>69</v>
      </c>
      <c r="C38" s="1">
        <v>8.9999999999999993E-3</v>
      </c>
      <c r="D38" t="s">
        <v>124</v>
      </c>
    </row>
    <row r="39" spans="1:4" x14ac:dyDescent="0.25">
      <c r="A39" t="s">
        <v>70</v>
      </c>
      <c r="B39" t="s">
        <v>71</v>
      </c>
      <c r="C39" s="1">
        <v>1.9E-2</v>
      </c>
      <c r="D39" t="s">
        <v>125</v>
      </c>
    </row>
    <row r="40" spans="1:4" x14ac:dyDescent="0.25">
      <c r="A40" t="s">
        <v>72</v>
      </c>
      <c r="B40" t="s">
        <v>73</v>
      </c>
      <c r="C40" s="1">
        <v>0</v>
      </c>
      <c r="D40" t="s">
        <v>81</v>
      </c>
    </row>
    <row r="41" spans="1:4" x14ac:dyDescent="0.25">
      <c r="A41" t="s">
        <v>74</v>
      </c>
      <c r="B41" t="s">
        <v>75</v>
      </c>
      <c r="C41" s="1">
        <v>4.0000000000000001E-3</v>
      </c>
      <c r="D41" t="s">
        <v>126</v>
      </c>
    </row>
    <row r="42" spans="1:4" x14ac:dyDescent="0.25">
      <c r="A42" t="s">
        <v>76</v>
      </c>
      <c r="B42" t="s">
        <v>77</v>
      </c>
      <c r="C42" s="1">
        <v>0</v>
      </c>
      <c r="D42" t="s">
        <v>81</v>
      </c>
    </row>
    <row r="43" spans="1:4" x14ac:dyDescent="0.25">
      <c r="A43" t="s">
        <v>78</v>
      </c>
      <c r="C43" s="1">
        <f>SUBTOTAL(109,Table13[Percentage of Total])</f>
        <v>1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Center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2025-11-20T16:03:47Z</dcterms:modified>
</cp:coreProperties>
</file>